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-Крестьянская 8" sheetId="1" r:id="rId1"/>
  </sheets>
  <externalReferences>
    <externalReference r:id="rId2"/>
  </externalReferences>
  <definedNames>
    <definedName name="Z_6E36EA37_049E_4FAE_B719_2847CD16F858_.wvu.Cols" localSheetId="0" hidden="1">'Р-Крестьянская 8'!#REF!,'Р-Крестьянская 8'!#REF!</definedName>
    <definedName name="Z_6E36EA37_049E_4FAE_B719_2847CD16F858_.wvu.Rows" localSheetId="0" hidden="1">'Р-Крестьянская 8'!$42:$45</definedName>
    <definedName name="Z_73C0D023_21BD_4441_8EFA_957546C15799_.wvu.Cols" localSheetId="0" hidden="1">'Р-Крестьянская 8'!#REF!,'Р-Крестьянская 8'!#REF!</definedName>
    <definedName name="Z_73C0D023_21BD_4441_8EFA_957546C15799_.wvu.Rows" localSheetId="0" hidden="1">'Р-Крестьянская 8'!$42:$45</definedName>
    <definedName name="_xlnm.Print_Area" localSheetId="0">'Р-Крестьянская 8'!$A$1:$G$60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<sst xmlns="http://schemas.openxmlformats.org/spreadsheetml/2006/main" count="62" uniqueCount="53">
  <si>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</si>
  <si>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</si>
  <si>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</si>
  <si>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</si>
  <si>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</si>
  <si>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</si>
  <si>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</si>
  <si>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</si>
  <si>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</si>
  <si>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</si>
  <si>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</si>
  <si>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</si>
  <si>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</si>
  <si>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</si>
  <si>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</si>
  <si>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</si>
  <si>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</si>
  <si>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</si>
  <si>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</si>
  <si>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</si>
  <si>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</si>
  <si>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</si>
  <si>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</si>
  <si>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</si>
  <si>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</si>
  <si>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</si>
  <si>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</si>
  <si>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</si>
  <si>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</si>
  <si>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</si>
  <si>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</si>
  <si>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</si>
  <si>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</si>
  <si>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</si>
  <si>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</si>
  <si>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</si>
  <si>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</si>
  <si>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</si>
  <si>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8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</si>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</sst>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5">
          <cell r="W85">
            <v>5362.9427471423778</v>
          </cell>
          <cell r="X85">
            <v>1056.6461251818507</v>
          </cell>
          <cell r="Y85">
            <v>4430.2978000000003</v>
          </cell>
          <cell r="AA85">
            <v>0</v>
          </cell>
          <cell r="AB85">
            <v>2266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15144.09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Y85">
            <v>18560.579103492808</v>
          </cell>
          <cell r="BB85">
            <v>0</v>
          </cell>
          <cell r="BC85">
            <v>0</v>
          </cell>
          <cell r="CN85">
            <v>18972.272528791415</v>
          </cell>
          <cell r="CO85">
            <v>3888.4882848948746</v>
          </cell>
          <cell r="CP85">
            <v>0</v>
          </cell>
          <cell r="DB85">
            <v>0</v>
          </cell>
          <cell r="DG85">
            <v>16204.543434895388</v>
          </cell>
          <cell r="DU85">
            <v>48493.151873856237</v>
          </cell>
          <cell r="DV85">
            <v>10135.772388819862</v>
          </cell>
          <cell r="DW85">
            <v>9097.8457999999991</v>
          </cell>
          <cell r="EK85">
            <v>0</v>
          </cell>
          <cell r="EQ85">
            <v>38614.185215038975</v>
          </cell>
          <cell r="FB85">
            <v>58397.497720122134</v>
          </cell>
          <cell r="FC85">
            <v>11920.323778271744</v>
          </cell>
          <cell r="FD85">
            <v>738.54120000000012</v>
          </cell>
          <cell r="FL85">
            <v>0</v>
          </cell>
          <cell r="FS85">
            <v>32325.474753377479</v>
          </cell>
          <cell r="FX85">
            <v>74837.486840919461</v>
          </cell>
          <cell r="FY85">
            <v>15257.068826540695</v>
          </cell>
          <cell r="FZ85">
            <v>0</v>
          </cell>
          <cell r="GG85">
            <v>48.96</v>
          </cell>
          <cell r="GL85">
            <v>48936.099763231192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7.44140625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1403552.21</v>
      </c>
      <c r="F9" s="16">
        <f t="shared" ref="F9:G9" si="0">SUM(F10:F14)</f>
        <v>1290076.05</v>
      </c>
      <c r="G9" s="16">
        <f t="shared" si="0"/>
        <v>614450.48</v>
      </c>
    </row>
    <row r="10" spans="1:7" ht="13.2" customHeight="1" x14ac:dyDescent="0.3">
      <c r="A10" s="43" t="s">
        <v>9</v>
      </c>
      <c r="B10" s="44"/>
      <c r="C10" s="44"/>
      <c r="D10" s="45"/>
      <c r="E10" s="17">
        <v>695524.35</v>
      </c>
      <c r="F10" s="17">
        <v>656855.06000000006</v>
      </c>
      <c r="G10" s="18">
        <v>295679.42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111118.8</v>
      </c>
      <c r="F12" s="17">
        <v>97582.399999999994</v>
      </c>
      <c r="G12" s="18">
        <v>51001.05</v>
      </c>
    </row>
    <row r="13" spans="1:7" ht="13.5" customHeight="1" x14ac:dyDescent="0.3">
      <c r="A13" s="43" t="s">
        <v>12</v>
      </c>
      <c r="B13" s="44"/>
      <c r="C13" s="44"/>
      <c r="D13" s="45"/>
      <c r="E13" s="17">
        <v>218942.78</v>
      </c>
      <c r="F13" s="17">
        <v>193560.59</v>
      </c>
      <c r="G13" s="18">
        <v>90842.07</v>
      </c>
    </row>
    <row r="14" spans="1:7" ht="14.4" customHeight="1" x14ac:dyDescent="0.3">
      <c r="A14" s="36" t="s">
        <v>13</v>
      </c>
      <c r="B14" s="36"/>
      <c r="C14" s="36"/>
      <c r="D14" s="36"/>
      <c r="E14" s="17">
        <v>377966.28</v>
      </c>
      <c r="F14" s="17">
        <v>342078</v>
      </c>
      <c r="G14" s="18">
        <v>176927.94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1099474.0499999998</v>
      </c>
      <c r="F15" s="16">
        <f t="shared" ref="F15:G15" si="1">SUM(F16:F19)</f>
        <v>1061151.6599999999</v>
      </c>
      <c r="G15" s="16">
        <f t="shared" si="1"/>
        <v>223601.22999999998</v>
      </c>
    </row>
    <row r="16" spans="1:7" ht="33.6" customHeight="1" x14ac:dyDescent="0.3">
      <c r="A16" s="49" t="s">
        <v>43</v>
      </c>
      <c r="B16" s="50"/>
      <c r="C16" s="50"/>
      <c r="D16" s="51"/>
      <c r="E16" s="17">
        <v>1079317.95</v>
      </c>
      <c r="F16" s="17">
        <v>1042079.07</v>
      </c>
      <c r="G16" s="18">
        <v>219911.56</v>
      </c>
    </row>
    <row r="17" spans="1:10" ht="15.6" x14ac:dyDescent="0.3">
      <c r="A17" s="36" t="s">
        <v>44</v>
      </c>
      <c r="B17" s="36"/>
      <c r="C17" s="36"/>
      <c r="D17" s="36"/>
      <c r="E17" s="17">
        <v>2016.96</v>
      </c>
      <c r="F17" s="17">
        <v>1913.69</v>
      </c>
      <c r="G17" s="18">
        <v>371.8</v>
      </c>
    </row>
    <row r="18" spans="1:10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0" ht="15.6" x14ac:dyDescent="0.3">
      <c r="A19" s="36" t="s">
        <v>46</v>
      </c>
      <c r="B19" s="36"/>
      <c r="C19" s="36"/>
      <c r="D19" s="36"/>
      <c r="E19" s="17">
        <v>18139.14</v>
      </c>
      <c r="F19" s="17">
        <v>17158.900000000001</v>
      </c>
      <c r="G19" s="18">
        <v>3317.87</v>
      </c>
    </row>
    <row r="20" spans="1:10" ht="15.6" x14ac:dyDescent="0.3">
      <c r="A20" s="58" t="s">
        <v>14</v>
      </c>
      <c r="B20" s="58"/>
      <c r="C20" s="58"/>
      <c r="D20" s="58"/>
      <c r="E20" s="34">
        <f>E21</f>
        <v>7068.6</v>
      </c>
      <c r="F20" s="34">
        <f t="shared" ref="F20:G20" si="2">F21</f>
        <v>6477.73</v>
      </c>
      <c r="G20" s="34">
        <f t="shared" si="2"/>
        <v>3521.34</v>
      </c>
    </row>
    <row r="21" spans="1:10" ht="15.6" x14ac:dyDescent="0.3">
      <c r="A21" s="36" t="s">
        <v>15</v>
      </c>
      <c r="B21" s="36"/>
      <c r="C21" s="36"/>
      <c r="D21" s="36"/>
      <c r="E21" s="17">
        <v>7068.6</v>
      </c>
      <c r="F21" s="17">
        <v>6477.73</v>
      </c>
      <c r="G21" s="18">
        <v>3521.34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1153235.3612447116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46820.555775817033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нар'!W85</f>
        <v>5362.9427471423778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нар'!X85</f>
        <v>1056.6461251818507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нар'!Y85</f>
        <v>4430.2978000000003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нар'!AA85+'[1]УК ВР декабрь нар'!AB85+'[1]УК ВР декабрь нар'!AC85+'[1]УК ВР декабрь нар'!AD85+'[1]УК ВР декабрь нар'!AE85+'[1]УК ВР декабрь нар'!AF85+'[1]УК ВР декабрь нар'!AG85+'[1]УК ВР декабрь нар'!AH85+'[1]УК ВР декабрь нар'!AJ85+'[1]УК ВР декабрь нар'!AL85+'[1]УК ВР декабрь нар'!AN85+'[1]УК ВР декабрь нар'!AO85+'[1]УК ВР декабрь нар'!AP85+'[1]УК ВР декабрь нар'!AQ85+'[1]УК ВР декабрь нар'!AR85+'[1]УК ВР декабрь нар'!AT85</f>
        <v>17410.09</v>
      </c>
      <c r="I30" s="28"/>
    </row>
    <row r="31" spans="1:10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нар'!AY85</f>
        <v>18560.579103492808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69">
        <f>SUM(F34:F38)+66047.92</f>
        <v>211454.17952629674</v>
      </c>
      <c r="I32" s="28"/>
    </row>
    <row r="33" spans="1:9" ht="33" customHeight="1" x14ac:dyDescent="0.25">
      <c r="A33" s="63"/>
      <c r="B33" s="64"/>
      <c r="C33" s="64"/>
      <c r="D33" s="64"/>
      <c r="E33" s="65"/>
      <c r="F33" s="70"/>
      <c r="I33" s="28"/>
    </row>
    <row r="34" spans="1:9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нар'!CN85+'[1]УК ВР декабрь нар'!DU85</f>
        <v>67465.424402647652</v>
      </c>
      <c r="I34" s="28"/>
    </row>
    <row r="35" spans="1:9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нар'!CO85+'[1]УК ВР декабрь нар'!DV85</f>
        <v>14024.260673714736</v>
      </c>
      <c r="I35" s="28"/>
    </row>
    <row r="36" spans="1:9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нар'!CP85+'[1]УК ВР декабрь нар'!DW85</f>
        <v>9097.8457999999991</v>
      </c>
      <c r="I36" s="28"/>
    </row>
    <row r="37" spans="1:9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нар'!AI85+'[1]УК ВР декабрь нар'!AJ85+'[1]УК ВР декабрь нар'!AS85+'[1]УК ВР декабрь нар'!BC85+'[1]УК ВР декабрь нар'!DB85+'[1]УК ВР декабрь нар'!EK85+'[1]УК ВР декабрь нар'!AM85</f>
        <v>0</v>
      </c>
      <c r="I37" s="28"/>
    </row>
    <row r="38" spans="1:9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нар'!DG85+'[1]УК ВР декабрь нар'!EQ85</f>
        <v>54818.728649934361</v>
      </c>
      <c r="I38" s="28"/>
    </row>
    <row r="39" spans="1:9" ht="32.4" customHeight="1" x14ac:dyDescent="0.3">
      <c r="A39" s="77" t="s">
        <v>35</v>
      </c>
      <c r="B39" s="78"/>
      <c r="C39" s="78"/>
      <c r="D39" s="78"/>
      <c r="E39" s="79"/>
      <c r="F39" s="26">
        <f>SUM(F40:F48)+71104.6</f>
        <v>313566.05288246274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нар'!FB85+'[1]УК ВР декабрь нар'!FX85</f>
        <v>133234.98456104158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нар'!FC85+'[1]УК ВР декабрь нар'!FY85</f>
        <v>27177.392604812441</v>
      </c>
      <c r="I41" s="28"/>
    </row>
    <row r="42" spans="1:9" ht="15.6" hidden="1" customHeight="1" x14ac:dyDescent="0.3">
      <c r="A42" s="71" t="s">
        <v>21</v>
      </c>
      <c r="B42" s="71"/>
      <c r="C42" s="71"/>
      <c r="D42" s="71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71" t="s">
        <v>22</v>
      </c>
      <c r="B44" s="71"/>
      <c r="C44" s="71"/>
      <c r="D44" s="71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нар'!FD85+'[1]УК ВР декабрь нар'!FZ85</f>
        <v>738.54120000000012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нар'!GG85+'[1]УК ВР декабрь нар'!FL85+'[1]УК ВР декабрь нар'!BB85+'[1]УК ВР декабрь нар'!AK85</f>
        <v>48.96</v>
      </c>
      <c r="I47" s="28"/>
    </row>
    <row r="48" spans="1:9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нар'!FS85+'[1]УК ВР декабрь нар'!GL85</f>
        <v>81261.574516608671</v>
      </c>
      <c r="I48" s="28"/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571840.78818457644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148504.39000000001</v>
      </c>
      <c r="I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53139.69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95364.7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720345.17818457645</v>
      </c>
      <c r="H55" s="28"/>
      <c r="I55" s="28"/>
      <c r="K55" s="28"/>
      <c r="L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1079317.95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1042079.07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1512208.1330601349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8</vt:lpstr>
      <vt:lpstr>'Р-Крестьянская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2018-04-06T11:02:33Z</cp:lastPrinted>
  <dcterms:created xsi:type="dcterms:W3CDTF">2013-05-24T09:13:10Z</dcterms:created>
  <dcterms:modified xsi:type="dcterms:W3CDTF">2019-03-27T11:23:03Z</dcterms:modified>
</cp:coreProperties>
</file>